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/>
  <mc:AlternateContent xmlns:mc="http://schemas.openxmlformats.org/markup-compatibility/2006">
    <mc:Choice Requires="x15">
      <x15ac:absPath xmlns:x15ac="http://schemas.microsoft.com/office/spreadsheetml/2010/11/ac" url="C:\Users\Estudiante\Desktop\ALCALDIA DE MARTIRES\COTIZACIONES 2026\"/>
    </mc:Choice>
  </mc:AlternateContent>
  <xr:revisionPtr revIDLastSave="0" documentId="8_{6BD57C3A-F12F-411C-854F-6C51D8A86FB9}" xr6:coauthVersionLast="40" xr6:coauthVersionMax="40" xr10:uidLastSave="{00000000-0000-0000-0000-000000000000}"/>
  <bookViews>
    <workbookView xWindow="0" yWindow="0" windowWidth="14380" windowHeight="3760" xr2:uid="{4E4073C4-24B4-4836-BAC0-FEA07957FE0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9" i="1" l="1"/>
  <c r="H29" i="1" s="1"/>
  <c r="G28" i="1"/>
  <c r="H28" i="1" s="1"/>
  <c r="G27" i="1"/>
  <c r="H27" i="1" s="1"/>
  <c r="G26" i="1"/>
  <c r="H26" i="1" s="1"/>
  <c r="G25" i="1"/>
  <c r="H25" i="1" s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<sst xmlns="http://schemas.openxmlformats.org/spreadsheetml/2006/main" count="67" uniqueCount="52">
  <si>
    <t xml:space="preserve">VALOR TOTAL CON IVA INCLUIDO </t>
  </si>
  <si>
    <t>VALOR IVA</t>
  </si>
  <si>
    <t>VALOR UNITARIO SIN IVA</t>
  </si>
  <si>
    <t>CANTIDAD</t>
  </si>
  <si>
    <t>INSUMO</t>
  </si>
  <si>
    <t>DESCRIPCIÓN</t>
  </si>
  <si>
    <t>PROCEDIMIENTO</t>
  </si>
  <si>
    <t>ITEM</t>
  </si>
  <si>
    <t>COMPONENTE: BRIGADAS VETERINARIAS PARA CANINOS Y FELINOS</t>
  </si>
  <si>
    <t>ESTUDIO DE MERCADO PROYECTO 2741 LOS MARTIRES: CUIDADO Y PROTECCIÓN DE LOS ANIMALES EN EL TERRITORIO 2026</t>
  </si>
  <si>
    <t>Afoxolaner 9mg, antiparasitario interno y externo masticable para perros de 2 a 3,5 Kg</t>
  </si>
  <si>
    <t>1 unidad</t>
  </si>
  <si>
    <t>Afoxolaner 19mg, antiparasitario interno y externo masticable para perros de 3,6 a 7,5 Kg</t>
  </si>
  <si>
    <t>2 unidad</t>
  </si>
  <si>
    <t>Afoxolaner 9mg, antiparasitario interno y externo masticable para perros de 7,6 a 15 Kg</t>
  </si>
  <si>
    <t>3 unidad</t>
  </si>
  <si>
    <t>Afoxolaner 9mg, antiparasitario interno y externo masticable para perros de 15,1 a 30 Kg</t>
  </si>
  <si>
    <t>4 unidad</t>
  </si>
  <si>
    <t>Afoxolaner 9mg, antiparasitario interno y externo masticable para perros de 30,1 a 60 Kg</t>
  </si>
  <si>
    <t>5 unidad</t>
  </si>
  <si>
    <t>Carpa tipo toldo 3x3 negro plegable reforzada impermeable para eventos con paredes laterales impermeables para Tienda de Campaña con logos requeridos institucionales</t>
  </si>
  <si>
    <t>Imidacloprid, Moxidectina y Excepientes 0,4ml. Antiparasitario interno y externo para gatos en Spot on (pipeta). Hasta 4Kg.</t>
  </si>
  <si>
    <t>Caja por 3 unidades</t>
  </si>
  <si>
    <t>Imidacloprid, Moxidectina y Excepientes 0,8ml. Antiparasitario interno y externo para gatos en Spot on (pipeta).  De 4 a 8Kg.</t>
  </si>
  <si>
    <t>Mesas elaboradas en acero quirúrgico inoxidable. Estructura en tubo en acero, sistema plegable en patas. Con las siguientes dimensiones: Alto:72 centímetros. Ancho:50 centímetros. Fondo:50 centímetros.</t>
  </si>
  <si>
    <t>Megáfono Recargable 25W Rms Bluetooth Y Grabación: Modelo : VTA-83131.
Características : Megafono recargable con potencia de sonido de 25W RMS, Función de grabación hasta de 240 segundos para una reproducción en ciclos, Utilícelo para anuncios publicitarios o emergencias, este último con sonido de sirena pregrabado, Gran sonido sin interferencias ni distorsiones, con rango de alcance de hasta 100 metros, Reproducción de sonido: - Bluetooth - Puerto de lectura USB o Micro SD, (32GB Max, ), Mango ergonómico con correa para asegurar a la mano.</t>
  </si>
  <si>
    <t>Meloxicam Inyectable 5%/10ml</t>
  </si>
  <si>
    <t>1 frasco</t>
  </si>
  <si>
    <t>Selamectina 4,8%, desparasitante para perros y gatos, presentación Spot On (Pipeta) de 0.25 mL (De 1 a 2 Kg)</t>
  </si>
  <si>
    <t>Selamectina 4,8%, desparasitante para perros y gatos, presentación Spot On (Pipeta) de 0.5 mL (De 2.1 a 4 Kg)</t>
  </si>
  <si>
    <t>Selamectina 4,8%, desparasitante para perros y gatos, presentación Spot On (Pipeta) de 1 mL (De 4.1 a 8 Kg)</t>
  </si>
  <si>
    <t>Selamectina 4,8%, desparasitante para perros y gatos, presentación Spot On (Pipeta) de 2 mL (De 8.1 a 16 Kg)</t>
  </si>
  <si>
    <t>Selamectina 4,8%, desparasitante para perros y gatos, presentación Spot On (Pipeta) de 3 mL (De 16.1 a 24 Kg)</t>
  </si>
  <si>
    <t>Selamectina 4,8%, desparasitante para perros y gatos, presentación Spot On (Pipeta) de 4 mL (De 24.1 a 32 Kg)</t>
  </si>
  <si>
    <t>Selamectina 4,8%, desparasitante para perros y gatos, presentación Spot On (Pipeta) de 5 mL (De 32.1 a 40 Kg)</t>
  </si>
  <si>
    <t xml:space="preserve">Amoxicilina (Trihidrato) 140 mg Ácido Clavulánico35 mg/100ml inyectable </t>
  </si>
  <si>
    <t xml:space="preserve"> •	galletas para perro adulto, empacadas con todos los requerimientos sanitarios de 250 gr, que contengan los siguientes ingredientes: Harina de trigo y/o harina de carne y/o viseras de pollo y/o cerdo, fécula de maíz y/o papa y/o yuca, gelatina y/o goma, huevos, sebo y/o grasa de pollo, suero seco y/o leche en polvo, mantequilla y/o margarina, sal, inhibidores de hongos (ácidos propiónico) y antioxidantes (BHT,BHA,etoxiquina).</t>
  </si>
  <si>
    <t>KIT PERRO
Incluye su empaque con los respectivos protuctos en su interior, entrega del insumo a solicitud del supervisor y/o apoyo a la supervision.</t>
  </si>
  <si>
    <t>1 Paquete</t>
  </si>
  <si>
    <t xml:space="preserve">Comedero Plástico: Hecho de plástico premium, sin BPA, no tóxico y 100% reciclable. Resistente y duradero. Antideslizante, fácil de lavar. Capacidad: 600 ml Color: Gris. Medidas aprox: 20.2 x 18.2 x 6.9 cm. </t>
  </si>
  <si>
    <t>1 Unidad</t>
  </si>
  <si>
    <t>Snaks cremoso para gato adulto: 2 paquetes de 14 gr, empacados con todos los requerimientos sanitarios, con los siguientes ingredientes: Agua, Pollo, Almidón de Tapioca, Sabores Naturales, Sabor Natural de Vieira, Goma Guar, Suplemento de Vitamina E, Taurina, Extracto de Té Verde.</t>
  </si>
  <si>
    <t>KIT GATO
Incluye su empaque con los respectivos protuctos en su interior, entrega del insumo a solicitud del supervisor y/o apoyo a la supervision.</t>
  </si>
  <si>
    <t>2 Unidades</t>
  </si>
  <si>
    <t xml:space="preserve">•Comedero Plástico: Hecho de plástico premium, sin BPA, no tóxico y 100% reciclable. Resistente y duradero. Antideslizante, fácil de lavar. Capacidad: 210 ml Color: Gris. Medidas: 14.6 x 13.1 x 3 cm. </t>
  </si>
  <si>
    <t xml:space="preserve">El esfero tiene un tamaño aproximado de 16 a 18 cm, es liviano y de diseño ergonómico. En su parte superior cuenta con figuras decorativas de animales en material flexible (perro, gato, conejo, cerdo), con colores llamativos y estilo caricaturesco, que le dan un carácter lúdico y atractivo.
Incorpora mina en gel, lo que garantiza una escritura suave, continua y de secado rápido. En el cuerpo del esfero presenta el emblema impreso “Mártires cuida de mí”, aplicado mediante impresión de buena calidad, con colores definidos y adecuada resistencia al uso frecuente, reforzando un mensaje institucional de cuidado y pertenencia. </t>
  </si>
  <si>
    <t>Esfero con diseño</t>
  </si>
  <si>
    <t>Una gorra o cachucha de buena calidad debe estar elaborada en materiales resistentes como drill, gabardina o algodón de alta densidad, con estructura de 6 paneles, costuras reforzadas y visera rígida que mantenga la forma. Debe contar con banda interna antisudor, sistema de ajuste posterior resistente y buenos acabados que garanticen comodidad, durabilidad y conservación del color con el uso continuo.
En cuanto a la personalización, el bordado computarizado de alta densidad y como alternativa de se aceptan podrá aceptar DTF de alta definición o sublimación (cuando el material lo permita), garantizando siempre una adecuada adherencia y resistencia al desgaste.
Esta ira con un logo previamente aprobado que haga referencia a la comunidad proteccionista de la localidad.</t>
  </si>
  <si>
    <t xml:space="preserve">Gorra representativa </t>
  </si>
  <si>
    <t>BRIGADAS</t>
  </si>
  <si>
    <t>Incluye infraestructura física y tecnológica para la entrega domiciliaria,</t>
  </si>
  <si>
    <t>EDUCACION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</si>
</sst>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44" fontId="3" fillId="0" borderId="1" xfId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0" fillId="2" borderId="1" xfId="2" applyNumberFormat="1" applyFont="1" applyFill="1" applyBorder="1" applyAlignment="1">
      <alignment horizontal="center" vertical="center"/>
    </xf>
    <xf numFmtId="44" fontId="0" fillId="2" borderId="1" xfId="2" applyFont="1" applyFill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4">
    <cellStyle name="Moneda" xfId="1" builtinId="4"/>
    <cellStyle name="Moneda 21" xfId="2" xr:uid="{989A3359-4791-42E7-A3CC-4759984659E1}"/>
    <cellStyle name="Normal" xfId="0" builtinId="0"/>
    <cellStyle name="Normal 2" xfId="3" xr:uid="{B8CA8D36-6C20-4D4F-97BB-5528FE0908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8CCE2-4E0F-489F-BFF7-5C616A28AC71}">
  <dimension ref="A1:H29"/>
  <sheetViews>
    <sheetView tabSelected="1" topLeftCell="D1" zoomScale="90" zoomScaleNormal="90" workbookViewId="0">
      <selection activeCell="F5" sqref="F5"/>
    </sheetView>
  </sheetViews>
  <sheetFormatPr baseColWidth="10" defaultRowHeight="14"/>
  <cols>
    <col min="4" max="4" width="29" customWidth="1"/>
    <col min="6" max="6" width="44.75" customWidth="1"/>
    <col min="7" max="7" width="41.1640625" customWidth="1"/>
    <col min="8" max="8" width="42.58203125" customWidth="1"/>
  </cols>
  <sheetData>
    <row r="1" spans="1:8">
      <c r="A1" s="18" t="s">
        <v>9</v>
      </c>
      <c r="B1" s="18"/>
      <c r="C1" s="18"/>
      <c r="D1" s="18"/>
      <c r="E1" s="18"/>
      <c r="F1" s="18"/>
      <c r="G1" s="18"/>
      <c r="H1" s="18"/>
    </row>
    <row r="2" spans="1:8">
      <c r="A2" s="18" t="s">
        <v>8</v>
      </c>
      <c r="B2" s="18"/>
      <c r="C2" s="18"/>
      <c r="D2" s="18"/>
      <c r="E2" s="18"/>
      <c r="F2" s="18"/>
      <c r="G2" s="18"/>
      <c r="H2" s="18"/>
    </row>
    <row r="3" spans="1:8">
      <c r="A3" s="19"/>
      <c r="B3" s="20"/>
      <c r="C3" s="20"/>
      <c r="D3" s="20"/>
      <c r="E3" s="21"/>
      <c r="F3" s="19"/>
      <c r="G3" s="20"/>
      <c r="H3" s="21"/>
    </row>
    <row r="4" spans="1:8" ht="26">
      <c r="A4" s="3" t="s">
        <v>7</v>
      </c>
      <c r="B4" s="3" t="s">
        <v>6</v>
      </c>
      <c r="C4" s="3" t="s">
        <v>5</v>
      </c>
      <c r="D4" s="3" t="s">
        <v>4</v>
      </c>
      <c r="E4" s="3" t="s">
        <v>3</v>
      </c>
      <c r="F4" s="2" t="s">
        <v>2</v>
      </c>
      <c r="G4" s="1" t="s">
        <v>1</v>
      </c>
      <c r="H4" s="1" t="s">
        <v>0</v>
      </c>
    </row>
    <row r="5" spans="1:8" ht="39">
      <c r="A5">
        <v>1</v>
      </c>
      <c r="B5" s="12" t="s">
        <v>49</v>
      </c>
      <c r="C5" s="14" t="s">
        <v>50</v>
      </c>
      <c r="D5" s="4" t="s">
        <v>10</v>
      </c>
      <c r="E5" s="5" t="s">
        <v>11</v>
      </c>
      <c r="F5" s="6">
        <v>62000</v>
      </c>
      <c r="G5" s="7">
        <f>+F5*19%</f>
        <v>11780</v>
      </c>
      <c r="H5" s="7">
        <f t="shared" ref="H5:H23" si="0">+G5+F5</f>
        <v>73780</v>
      </c>
    </row>
    <row r="6" spans="1:8" ht="39">
      <c r="A6">
        <v>2</v>
      </c>
      <c r="B6" s="13"/>
      <c r="C6" s="15"/>
      <c r="D6" s="4" t="s">
        <v>12</v>
      </c>
      <c r="E6" s="5" t="s">
        <v>13</v>
      </c>
      <c r="F6" s="6">
        <v>68000</v>
      </c>
      <c r="G6" s="7">
        <f t="shared" ref="G5:G21" si="1">+F6*19%</f>
        <v>12920</v>
      </c>
      <c r="H6" s="7">
        <f t="shared" si="0"/>
        <v>80920</v>
      </c>
    </row>
    <row r="7" spans="1:8" ht="39">
      <c r="A7">
        <v>3</v>
      </c>
      <c r="B7" s="13"/>
      <c r="C7" s="15"/>
      <c r="D7" s="4" t="s">
        <v>14</v>
      </c>
      <c r="E7" s="5" t="s">
        <v>15</v>
      </c>
      <c r="F7" s="6">
        <v>80000</v>
      </c>
      <c r="G7" s="7">
        <f t="shared" si="1"/>
        <v>15200</v>
      </c>
      <c r="H7" s="7">
        <f t="shared" si="0"/>
        <v>95200</v>
      </c>
    </row>
    <row r="8" spans="1:8" ht="39">
      <c r="A8">
        <v>4</v>
      </c>
      <c r="B8" s="13"/>
      <c r="C8" s="15"/>
      <c r="D8" s="4" t="s">
        <v>16</v>
      </c>
      <c r="E8" s="5" t="s">
        <v>17</v>
      </c>
      <c r="F8" s="6">
        <v>96000</v>
      </c>
      <c r="G8" s="7">
        <f t="shared" si="1"/>
        <v>18240</v>
      </c>
      <c r="H8" s="7">
        <f t="shared" si="0"/>
        <v>114240</v>
      </c>
    </row>
    <row r="9" spans="1:8" ht="39">
      <c r="A9">
        <v>5</v>
      </c>
      <c r="B9" s="13"/>
      <c r="C9" s="15"/>
      <c r="D9" s="4" t="s">
        <v>18</v>
      </c>
      <c r="E9" s="5" t="s">
        <v>19</v>
      </c>
      <c r="F9" s="6">
        <v>104830</v>
      </c>
      <c r="G9" s="7">
        <f t="shared" si="1"/>
        <v>19917.7</v>
      </c>
      <c r="H9" s="7">
        <f t="shared" si="0"/>
        <v>124747.7</v>
      </c>
    </row>
    <row r="10" spans="1:8" ht="65">
      <c r="A10">
        <v>6</v>
      </c>
      <c r="B10" s="13"/>
      <c r="C10" s="15"/>
      <c r="D10" s="4" t="s">
        <v>20</v>
      </c>
      <c r="E10" s="5" t="s">
        <v>11</v>
      </c>
      <c r="F10" s="6">
        <v>520000</v>
      </c>
      <c r="G10" s="7">
        <f t="shared" si="1"/>
        <v>98800</v>
      </c>
      <c r="H10" s="7">
        <f t="shared" si="0"/>
        <v>618800</v>
      </c>
    </row>
    <row r="11" spans="1:8" ht="52">
      <c r="A11">
        <v>7</v>
      </c>
      <c r="B11" s="13"/>
      <c r="C11" s="15"/>
      <c r="D11" s="4" t="s">
        <v>21</v>
      </c>
      <c r="E11" s="5" t="s">
        <v>22</v>
      </c>
      <c r="F11" s="6">
        <v>168976</v>
      </c>
      <c r="G11" s="7">
        <f t="shared" si="1"/>
        <v>32105.439999999999</v>
      </c>
      <c r="H11" s="7">
        <f t="shared" si="0"/>
        <v>201081.44</v>
      </c>
    </row>
    <row r="12" spans="1:8" ht="52">
      <c r="A12">
        <v>8</v>
      </c>
      <c r="B12" s="13"/>
      <c r="C12" s="15"/>
      <c r="D12" s="4" t="s">
        <v>23</v>
      </c>
      <c r="E12" s="5" t="s">
        <v>22</v>
      </c>
      <c r="F12" s="6">
        <v>184765</v>
      </c>
      <c r="G12" s="7">
        <f t="shared" si="1"/>
        <v>35105.35</v>
      </c>
      <c r="H12" s="7">
        <f t="shared" si="0"/>
        <v>219870.35</v>
      </c>
    </row>
    <row r="13" spans="1:8" ht="78">
      <c r="A13">
        <v>9</v>
      </c>
      <c r="B13" s="13"/>
      <c r="C13" s="15"/>
      <c r="D13" s="4" t="s">
        <v>24</v>
      </c>
      <c r="E13" s="5" t="s">
        <v>11</v>
      </c>
      <c r="F13" s="6">
        <v>1250000</v>
      </c>
      <c r="G13" s="7">
        <f t="shared" si="1"/>
        <v>237500</v>
      </c>
      <c r="H13" s="7">
        <f t="shared" si="0"/>
        <v>1487500</v>
      </c>
    </row>
    <row r="14" spans="1:8" ht="208">
      <c r="A14">
        <v>10</v>
      </c>
      <c r="B14" s="13"/>
      <c r="C14" s="15"/>
      <c r="D14" s="4" t="s">
        <v>25</v>
      </c>
      <c r="E14" s="5" t="s">
        <v>11</v>
      </c>
      <c r="F14" s="6">
        <v>170000</v>
      </c>
      <c r="G14" s="7">
        <f t="shared" si="1"/>
        <v>32300</v>
      </c>
      <c r="H14" s="7">
        <f t="shared" si="0"/>
        <v>202300</v>
      </c>
    </row>
    <row r="15" spans="1:8">
      <c r="A15">
        <v>11</v>
      </c>
      <c r="B15" s="13"/>
      <c r="C15" s="15"/>
      <c r="D15" s="4" t="s">
        <v>26</v>
      </c>
      <c r="E15" s="5" t="s">
        <v>27</v>
      </c>
      <c r="F15" s="6">
        <v>40200</v>
      </c>
      <c r="G15" s="7">
        <f t="shared" si="1"/>
        <v>7638</v>
      </c>
      <c r="H15" s="7">
        <f t="shared" si="0"/>
        <v>47838</v>
      </c>
    </row>
    <row r="16" spans="1:8" ht="39">
      <c r="A16">
        <v>12</v>
      </c>
      <c r="B16" s="13"/>
      <c r="C16" s="15"/>
      <c r="D16" s="4" t="s">
        <v>28</v>
      </c>
      <c r="E16" s="5" t="s">
        <v>11</v>
      </c>
      <c r="F16" s="6">
        <v>56789</v>
      </c>
      <c r="G16" s="7">
        <f t="shared" si="1"/>
        <v>10789.91</v>
      </c>
      <c r="H16" s="7">
        <f t="shared" si="0"/>
        <v>67578.91</v>
      </c>
    </row>
    <row r="17" spans="1:8" ht="39">
      <c r="A17">
        <v>13</v>
      </c>
      <c r="B17" s="13"/>
      <c r="C17" s="15"/>
      <c r="D17" s="4" t="s">
        <v>29</v>
      </c>
      <c r="E17" s="5" t="s">
        <v>11</v>
      </c>
      <c r="F17" s="6">
        <v>61234</v>
      </c>
      <c r="G17" s="7">
        <f t="shared" si="1"/>
        <v>11634.460000000001</v>
      </c>
      <c r="H17" s="7">
        <f t="shared" si="0"/>
        <v>72868.460000000006</v>
      </c>
    </row>
    <row r="18" spans="1:8" ht="39">
      <c r="A18">
        <v>14</v>
      </c>
      <c r="B18" s="13"/>
      <c r="C18" s="15"/>
      <c r="D18" s="4" t="s">
        <v>30</v>
      </c>
      <c r="E18" s="5" t="s">
        <v>11</v>
      </c>
      <c r="F18" s="6">
        <v>65765</v>
      </c>
      <c r="G18" s="7">
        <f t="shared" si="1"/>
        <v>12495.35</v>
      </c>
      <c r="H18" s="7">
        <f t="shared" si="0"/>
        <v>78260.350000000006</v>
      </c>
    </row>
    <row r="19" spans="1:8" ht="39">
      <c r="A19">
        <v>15</v>
      </c>
      <c r="B19" s="13"/>
      <c r="C19" s="15"/>
      <c r="D19" s="4" t="s">
        <v>31</v>
      </c>
      <c r="E19" s="5" t="s">
        <v>11</v>
      </c>
      <c r="F19" s="6">
        <v>66789</v>
      </c>
      <c r="G19" s="7">
        <f t="shared" si="1"/>
        <v>12689.91</v>
      </c>
      <c r="H19" s="7">
        <f t="shared" si="0"/>
        <v>79478.91</v>
      </c>
    </row>
    <row r="20" spans="1:8" ht="39">
      <c r="A20">
        <v>16</v>
      </c>
      <c r="B20" s="13"/>
      <c r="C20" s="15"/>
      <c r="D20" s="4" t="s">
        <v>32</v>
      </c>
      <c r="E20" s="5" t="s">
        <v>11</v>
      </c>
      <c r="F20" s="6">
        <v>82345</v>
      </c>
      <c r="G20" s="7">
        <f t="shared" si="1"/>
        <v>15645.550000000001</v>
      </c>
      <c r="H20" s="7">
        <f t="shared" si="0"/>
        <v>97990.55</v>
      </c>
    </row>
    <row r="21" spans="1:8" ht="39">
      <c r="A21">
        <v>17</v>
      </c>
      <c r="B21" s="13"/>
      <c r="C21" s="15"/>
      <c r="D21" s="4" t="s">
        <v>33</v>
      </c>
      <c r="E21" s="5" t="s">
        <v>11</v>
      </c>
      <c r="F21" s="6">
        <v>88977</v>
      </c>
      <c r="G21" s="7">
        <f t="shared" si="1"/>
        <v>16905.63</v>
      </c>
      <c r="H21" s="7">
        <f t="shared" si="0"/>
        <v>105882.63</v>
      </c>
    </row>
    <row r="22" spans="1:8" ht="39">
      <c r="A22">
        <v>18</v>
      </c>
      <c r="B22" s="13"/>
      <c r="C22" s="15"/>
      <c r="D22" s="4" t="s">
        <v>34</v>
      </c>
      <c r="E22" s="5" t="s">
        <v>11</v>
      </c>
      <c r="F22" s="6">
        <v>90000</v>
      </c>
      <c r="G22" s="7">
        <f t="shared" ref="G22:G29" si="2">+F22*19%</f>
        <v>17100</v>
      </c>
      <c r="H22" s="7">
        <f t="shared" si="0"/>
        <v>107100</v>
      </c>
    </row>
    <row r="23" spans="1:8" ht="26">
      <c r="A23">
        <v>19</v>
      </c>
      <c r="B23" s="13"/>
      <c r="C23" s="16"/>
      <c r="D23" s="4" t="s">
        <v>35</v>
      </c>
      <c r="E23" s="5" t="s">
        <v>27</v>
      </c>
      <c r="F23" s="6">
        <v>294560</v>
      </c>
      <c r="G23" s="7">
        <f t="shared" si="2"/>
        <v>55966.400000000001</v>
      </c>
      <c r="H23" s="7">
        <f t="shared" si="0"/>
        <v>350526.4</v>
      </c>
    </row>
    <row r="24" spans="1:8" ht="182">
      <c r="A24">
        <v>20</v>
      </c>
      <c r="B24" s="17" t="s">
        <v>51</v>
      </c>
      <c r="C24" s="10" t="s">
        <v>37</v>
      </c>
      <c r="D24" s="8" t="s">
        <v>36</v>
      </c>
      <c r="E24" s="8" t="s">
        <v>38</v>
      </c>
      <c r="F24" s="7">
        <v>25000</v>
      </c>
      <c r="G24" s="7">
        <f t="shared" si="2"/>
        <v>4750</v>
      </c>
      <c r="H24" s="7">
        <f t="shared" ref="H24:H29" si="3">+G24+F24</f>
        <v>29750</v>
      </c>
    </row>
    <row r="25" spans="1:8" ht="98">
      <c r="A25">
        <v>21</v>
      </c>
      <c r="B25" s="17"/>
      <c r="C25" s="11"/>
      <c r="D25" s="8" t="s">
        <v>39</v>
      </c>
      <c r="E25" s="8" t="s">
        <v>40</v>
      </c>
      <c r="F25" s="7">
        <v>15000</v>
      </c>
      <c r="G25" s="7">
        <f t="shared" si="2"/>
        <v>2850</v>
      </c>
      <c r="H25" s="7">
        <f t="shared" si="3"/>
        <v>17850</v>
      </c>
    </row>
    <row r="26" spans="1:8" ht="112">
      <c r="A26">
        <v>22</v>
      </c>
      <c r="B26" s="17"/>
      <c r="C26" s="10" t="s">
        <v>42</v>
      </c>
      <c r="D26" s="8" t="s">
        <v>41</v>
      </c>
      <c r="E26" s="8" t="s">
        <v>43</v>
      </c>
      <c r="F26" s="7">
        <v>3250</v>
      </c>
      <c r="G26" s="7">
        <f t="shared" si="2"/>
        <v>617.5</v>
      </c>
      <c r="H26" s="7">
        <f t="shared" si="3"/>
        <v>3867.5</v>
      </c>
    </row>
    <row r="27" spans="1:8" ht="84">
      <c r="A27">
        <v>23</v>
      </c>
      <c r="B27" s="17"/>
      <c r="C27" s="11"/>
      <c r="D27" s="8" t="s">
        <v>44</v>
      </c>
      <c r="E27" s="8" t="s">
        <v>40</v>
      </c>
      <c r="F27" s="7">
        <v>27900</v>
      </c>
      <c r="G27" s="7">
        <f t="shared" si="2"/>
        <v>5301</v>
      </c>
      <c r="H27" s="7">
        <f t="shared" si="3"/>
        <v>33201</v>
      </c>
    </row>
    <row r="28" spans="1:8" ht="280">
      <c r="A28">
        <v>24</v>
      </c>
      <c r="B28" s="17"/>
      <c r="C28" s="9" t="s">
        <v>46</v>
      </c>
      <c r="D28" s="8" t="s">
        <v>45</v>
      </c>
      <c r="E28" s="8" t="s">
        <v>11</v>
      </c>
      <c r="F28" s="7">
        <v>8000</v>
      </c>
      <c r="G28" s="7">
        <f t="shared" si="2"/>
        <v>1520</v>
      </c>
      <c r="H28" s="7">
        <f t="shared" si="3"/>
        <v>9520</v>
      </c>
    </row>
    <row r="29" spans="1:8" ht="336">
      <c r="A29">
        <v>25</v>
      </c>
      <c r="B29" s="17"/>
      <c r="C29" s="9" t="s">
        <v>48</v>
      </c>
      <c r="D29" s="8" t="s">
        <v>47</v>
      </c>
      <c r="E29" s="8" t="s">
        <v>11</v>
      </c>
      <c r="F29" s="7">
        <v>49000</v>
      </c>
      <c r="G29" s="7">
        <f t="shared" si="2"/>
        <v>9310</v>
      </c>
      <c r="H29" s="7">
        <f t="shared" si="3"/>
        <v>58310</v>
      </c>
    </row>
  </sheetData>
  <mergeCells count="9">
    <mergeCell ref="C26:C27"/>
    <mergeCell ref="B5:B23"/>
    <mergeCell ref="C5:C23"/>
    <mergeCell ref="B24:B29"/>
    <mergeCell ref="A1:H1"/>
    <mergeCell ref="A2:H2"/>
    <mergeCell ref="A3:E3"/>
    <mergeCell ref="F3:H3"/>
    <mergeCell ref="C24:C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Aguilar</dc:creator>
  <cp:lastModifiedBy>Estudiante</cp:lastModifiedBy>
  <dcterms:created xsi:type="dcterms:W3CDTF">2026-03-24T13:30:06Z</dcterms:created>
  <dcterms:modified xsi:type="dcterms:W3CDTF">2026-04-23T22:14:54Z</dcterms:modified>
</cp:coreProperties>
</file>